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<sst xmlns="http://schemas.openxmlformats.org/spreadsheetml/2006/main" count="66" uniqueCount="56">
  <si>
    <t>附件1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</si>
  <si>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</si>
  <si>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</si>
  <si>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</si>
  <si>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</si>
  <si>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</si>
  <si>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</si>
  <si>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</si>
  <si>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</si>
  <si>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</si>
  <si>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</si>
  <si>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</si>
  <si>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</si>
  <si>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</si>
  <si>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</si>
  <si>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</si>
  <si>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</si>
  <si>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</si>
  <si>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</si>
  <si>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</si>
  <si>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</si>
  <si>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</si>
  <si>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</si>
  <si>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</si>
  <si>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完成辖区居民家医签约服务</t>
  </si>
  <si>
    <t>已完成完成辖区居民家医签约服务目标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</si>
  <si>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</si>
  <si>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</si>
  <si>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</si>
  <si>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</si>
  <si>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</si>
  <si>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</si>
  <si>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</si>
  <si>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</si>
  <si>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</si>
  <si>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</si>
  <si>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</si>
  <si>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≥</t>
  </si>
  <si>
    <t>质量指标</t>
  </si>
  <si>
    <t>签约完成率</t>
  </si>
  <si>
    <t>时效指标</t>
  </si>
  <si>
    <t>完成周期</t>
  </si>
  <si>
    <t>≤</t>
  </si>
  <si>
    <t>成本指标</t>
  </si>
  <si>
    <t>经济成本指标</t>
  </si>
  <si>
    <t>资金总成本</t>
  </si>
  <si>
    <t>万元</t>
  </si>
  <si>
    <t>偏差原因分析：中心家医签约奖励金额减少导致经费减少。
改进措施:今后加强家医工作管理与项目成本预估，合理设定年度指标。</t>
  </si>
  <si>
    <t>效益指标</t>
  </si>
  <si>
    <t>社会效益指标</t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</si>
  <si>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</si>
  <si>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</si>
  <si>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</si>
  <si>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</si>
  <si>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%</t>
  </si>
  <si>
    <t>总分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</si>
</sst>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176" formatCode="#,##0.000000_ "/>
    <numFmt numFmtId="42" formatCode="_ &quot;￥&quot;* #,##0_ ;_ &quot;￥&quot;* \-#,##0_ ;_ &quot;￥&quot;* &quot;-&quot;_ ;_ @_ "/>
    <numFmt numFmtId="177" formatCode="0.000000_ "/>
    <numFmt numFmtId="41" formatCode="_ * #,##0_ ;_ * \-#,##0_ ;_ * &quot;-&quot;_ ;_ @_ "/>
    <numFmt numFmtId="43" formatCode="_ * #,##0.00_ ;_ * \-#,##0.00_ ;_ * &quot;-&quot;??_ ;_ @_ "/>
    <numFmt numFmtId="178" formatCode="0.00_ "/>
    <numFmt numFmtId="179" formatCode="0_ "/>
    <numFmt numFmtId="180" formatCode="0.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31" fillId="2" borderId="8" applyNumberFormat="0" applyAlignment="0" applyProtection="0">
      <alignment vertical="center"/>
    </xf>
    <xf numFmtId="0" fontId="33" fillId="26" borderId="12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177" fontId="10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3T000002176051-&#23478;&#24237;&#21307;&#29983;&#31614;&#32422;&#26381;&#21153;&#22870;&#21169;&#32463;&#36153;-20250210155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D10" t="str">
            <v>签约项目</v>
          </cell>
        </row>
        <row r="10">
          <cell r="G10" t="str">
            <v>1</v>
          </cell>
          <cell r="H10" t="str">
            <v>项</v>
          </cell>
        </row>
        <row r="11">
          <cell r="G11" t="str">
            <v>80</v>
          </cell>
          <cell r="H11" t="str">
            <v>%</v>
          </cell>
        </row>
        <row r="12">
          <cell r="G12" t="str">
            <v>1</v>
          </cell>
          <cell r="H12" t="str">
            <v>年</v>
          </cell>
        </row>
        <row r="13">
          <cell r="D13" t="str">
            <v>辖区居民健康指标</v>
          </cell>
          <cell r="E13" t="str">
            <v>定性</v>
          </cell>
        </row>
        <row r="14">
          <cell r="D14" t="str">
            <v>服务对象满意度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5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8.66666666666667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11.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3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10"/>
      <c r="D6" s="10"/>
      <c r="E6" s="11" t="s">
        <v>10</v>
      </c>
      <c r="F6" s="12"/>
      <c r="G6" s="13"/>
      <c r="H6" s="11" t="s">
        <v>11</v>
      </c>
      <c r="I6" s="13"/>
      <c r="J6" s="19" t="s">
        <v>12</v>
      </c>
      <c r="K6" s="10"/>
      <c r="L6" s="19" t="s">
        <v>13</v>
      </c>
      <c r="M6" s="19" t="s">
        <v>14</v>
      </c>
      <c r="N6" s="19" t="s">
        <v>15</v>
      </c>
    </row>
    <row r="7" ht="14.25" customHeight="1" spans="1:14">
      <c r="A7" s="9"/>
      <c r="B7" s="9"/>
      <c r="C7" s="14" t="s">
        <v>16</v>
      </c>
      <c r="D7" s="15"/>
      <c r="E7" s="16">
        <f>SUM(E8:G10)</f>
        <v>0</v>
      </c>
      <c r="F7" s="17"/>
      <c r="G7" s="18"/>
      <c r="H7" s="16">
        <f>SUM(H8:I10)</f>
        <v>197.747642</v>
      </c>
      <c r="I7" s="18"/>
      <c r="J7" s="16">
        <f>SUM(J8:K10)</f>
        <v>197.747642</v>
      </c>
      <c r="K7" s="18"/>
      <c r="L7" s="10">
        <v>10</v>
      </c>
      <c r="M7" s="34">
        <f>J7/H7</f>
        <v>1</v>
      </c>
      <c r="N7" s="35">
        <f>M7*10</f>
        <v>10</v>
      </c>
    </row>
    <row r="8" ht="15" customHeight="1" spans="1:14">
      <c r="A8" s="9"/>
      <c r="B8" s="9"/>
      <c r="C8" s="19" t="s">
        <v>17</v>
      </c>
      <c r="D8" s="10"/>
      <c r="E8" s="16">
        <v>0</v>
      </c>
      <c r="F8" s="17"/>
      <c r="G8" s="18"/>
      <c r="H8" s="16">
        <f>J17</f>
        <v>197.747642</v>
      </c>
      <c r="I8" s="18"/>
      <c r="J8" s="36">
        <f>H8</f>
        <v>197.747642</v>
      </c>
      <c r="K8" s="36"/>
      <c r="L8" s="21" t="s">
        <v>18</v>
      </c>
      <c r="M8" s="34">
        <f>J8/H8</f>
        <v>1</v>
      </c>
      <c r="N8" s="21" t="s">
        <v>18</v>
      </c>
    </row>
    <row r="9" ht="15" customHeight="1" spans="1:14">
      <c r="A9" s="9"/>
      <c r="B9" s="9"/>
      <c r="C9" s="10" t="s">
        <v>19</v>
      </c>
      <c r="D9" s="10"/>
      <c r="E9" s="16">
        <v>0</v>
      </c>
      <c r="F9" s="17"/>
      <c r="G9" s="18"/>
      <c r="H9" s="16">
        <v>0</v>
      </c>
      <c r="I9" s="18"/>
      <c r="J9" s="36">
        <v>0</v>
      </c>
      <c r="K9" s="36"/>
      <c r="L9" s="21" t="s">
        <v>18</v>
      </c>
      <c r="M9" s="21"/>
      <c r="N9" s="21" t="s">
        <v>18</v>
      </c>
    </row>
    <row r="10" ht="15" customHeight="1" spans="1:14">
      <c r="A10" s="9"/>
      <c r="B10" s="9"/>
      <c r="C10" s="10" t="s">
        <v>20</v>
      </c>
      <c r="D10" s="10"/>
      <c r="E10" s="16">
        <v>0</v>
      </c>
      <c r="F10" s="17"/>
      <c r="G10" s="18"/>
      <c r="H10" s="16">
        <v>0</v>
      </c>
      <c r="I10" s="18"/>
      <c r="J10" s="36">
        <v>0</v>
      </c>
      <c r="K10" s="36"/>
      <c r="L10" s="21" t="s">
        <v>18</v>
      </c>
      <c r="M10" s="21"/>
      <c r="N10" s="21" t="s">
        <v>18</v>
      </c>
    </row>
    <row r="11" ht="14.25" customHeight="1" spans="1:14">
      <c r="A11" s="19" t="s">
        <v>21</v>
      </c>
      <c r="B11" s="19" t="s">
        <v>22</v>
      </c>
      <c r="C11" s="10"/>
      <c r="D11" s="10"/>
      <c r="E11" s="10"/>
      <c r="F11" s="10"/>
      <c r="G11" s="10"/>
      <c r="H11" s="10"/>
      <c r="I11" s="10"/>
      <c r="J11" s="19" t="s">
        <v>23</v>
      </c>
      <c r="K11" s="10"/>
      <c r="L11" s="10"/>
      <c r="M11" s="10"/>
      <c r="N11" s="10"/>
    </row>
    <row r="12" ht="27" customHeight="1" spans="1:14">
      <c r="A12" s="10"/>
      <c r="B12" s="20" t="s">
        <v>24</v>
      </c>
      <c r="C12" s="21"/>
      <c r="D12" s="21"/>
      <c r="E12" s="21"/>
      <c r="F12" s="21"/>
      <c r="G12" s="21"/>
      <c r="H12" s="21"/>
      <c r="I12" s="21"/>
      <c r="J12" s="20" t="s">
        <v>25</v>
      </c>
      <c r="K12" s="21"/>
      <c r="L12" s="21"/>
      <c r="M12" s="21"/>
      <c r="N12" s="21"/>
    </row>
    <row r="13" ht="43.5" customHeight="1" spans="1:14">
      <c r="A13" s="22" t="s">
        <v>26</v>
      </c>
      <c r="B13" s="5" t="s">
        <v>27</v>
      </c>
      <c r="C13" s="5" t="s">
        <v>28</v>
      </c>
      <c r="D13" s="23" t="s">
        <v>29</v>
      </c>
      <c r="E13" s="5"/>
      <c r="F13" s="5"/>
      <c r="G13" s="5" t="s">
        <v>30</v>
      </c>
      <c r="H13" s="23" t="s">
        <v>31</v>
      </c>
      <c r="I13" s="23" t="s">
        <v>32</v>
      </c>
      <c r="J13" s="23" t="s">
        <v>33</v>
      </c>
      <c r="K13" s="5" t="s">
        <v>13</v>
      </c>
      <c r="L13" s="5"/>
      <c r="M13" s="23" t="s">
        <v>15</v>
      </c>
      <c r="N13" s="23" t="s">
        <v>34</v>
      </c>
    </row>
    <row r="14" ht="29" customHeight="1" spans="1:14">
      <c r="A14" s="24"/>
      <c r="B14" s="5" t="s">
        <v>35</v>
      </c>
      <c r="C14" s="5" t="s">
        <v>36</v>
      </c>
      <c r="D14" s="25" t="str">
        <f>[1]绩效目标表!$D$10</f>
        <v>签约项目</v>
      </c>
      <c r="E14" s="26"/>
      <c r="F14" s="26"/>
      <c r="G14" s="26" t="s">
        <v>37</v>
      </c>
      <c r="H14" s="26" t="str">
        <f>[1]绩效目标表!G10</f>
        <v>1</v>
      </c>
      <c r="I14" s="26" t="str">
        <f>[1]绩效目标表!H10</f>
        <v>项</v>
      </c>
      <c r="J14" s="7">
        <v>12</v>
      </c>
      <c r="K14" s="37">
        <v>15</v>
      </c>
      <c r="L14" s="7"/>
      <c r="M14" s="38">
        <f>K14</f>
        <v>15</v>
      </c>
      <c r="N14" s="7"/>
    </row>
    <row r="15" ht="24" customHeight="1" spans="1:14">
      <c r="A15" s="24"/>
      <c r="B15" s="5"/>
      <c r="C15" s="5" t="s">
        <v>38</v>
      </c>
      <c r="D15" s="25" t="s">
        <v>39</v>
      </c>
      <c r="E15" s="26"/>
      <c r="F15" s="26"/>
      <c r="G15" s="26" t="s">
        <v>37</v>
      </c>
      <c r="H15" s="26" t="str">
        <f>[1]绩效目标表!G11</f>
        <v>80</v>
      </c>
      <c r="I15" s="26" t="str">
        <f>[1]绩效目标表!H11</f>
        <v>%</v>
      </c>
      <c r="J15" s="7">
        <v>90</v>
      </c>
      <c r="K15" s="37">
        <v>15</v>
      </c>
      <c r="L15" s="7"/>
      <c r="M15" s="38">
        <f>K15</f>
        <v>15</v>
      </c>
      <c r="N15" s="7"/>
    </row>
    <row r="16" ht="15" customHeight="1" spans="1:14">
      <c r="A16" s="24"/>
      <c r="B16" s="5"/>
      <c r="C16" s="5" t="s">
        <v>40</v>
      </c>
      <c r="D16" s="25" t="s">
        <v>41</v>
      </c>
      <c r="E16" s="26"/>
      <c r="F16" s="26"/>
      <c r="G16" s="26" t="s">
        <v>42</v>
      </c>
      <c r="H16" s="26" t="str">
        <f>[1]绩效目标表!G12</f>
        <v>1</v>
      </c>
      <c r="I16" s="26" t="str">
        <f>[1]绩效目标表!H12</f>
        <v>年</v>
      </c>
      <c r="J16" s="7">
        <v>1</v>
      </c>
      <c r="K16" s="37">
        <v>15</v>
      </c>
      <c r="L16" s="7"/>
      <c r="M16" s="38">
        <f>K16</f>
        <v>15</v>
      </c>
      <c r="N16" s="7"/>
    </row>
    <row r="17" ht="141" customHeight="1" spans="1:14">
      <c r="A17" s="24"/>
      <c r="B17" s="27" t="s">
        <v>43</v>
      </c>
      <c r="C17" s="23" t="s">
        <v>44</v>
      </c>
      <c r="D17" s="25" t="s">
        <v>45</v>
      </c>
      <c r="E17" s="26"/>
      <c r="F17" s="26"/>
      <c r="G17" s="26" t="s">
        <v>42</v>
      </c>
      <c r="H17" s="28">
        <v>3000</v>
      </c>
      <c r="I17" s="25" t="s">
        <v>46</v>
      </c>
      <c r="J17" s="39">
        <v>197.747642</v>
      </c>
      <c r="K17" s="37">
        <v>15</v>
      </c>
      <c r="L17" s="7"/>
      <c r="M17" s="40">
        <v>10.5</v>
      </c>
      <c r="N17" s="41" t="s">
        <v>47</v>
      </c>
    </row>
    <row r="18" ht="40" customHeight="1" spans="1:14">
      <c r="A18" s="24"/>
      <c r="B18" s="5" t="s">
        <v>48</v>
      </c>
      <c r="C18" s="29" t="s">
        <v>49</v>
      </c>
      <c r="D18" s="25" t="str">
        <f>[1]绩效目标表!$D$13</f>
        <v>辖区居民健康指标</v>
      </c>
      <c r="E18" s="26"/>
      <c r="F18" s="26"/>
      <c r="G18" s="26" t="str">
        <f>[1]绩效目标表!$E$13</f>
        <v>定性</v>
      </c>
      <c r="H18" s="28" t="s">
        <v>50</v>
      </c>
      <c r="I18" s="25"/>
      <c r="J18" s="39" t="s">
        <v>51</v>
      </c>
      <c r="K18" s="37">
        <v>20</v>
      </c>
      <c r="L18" s="7"/>
      <c r="M18" s="38">
        <f>K18</f>
        <v>20</v>
      </c>
      <c r="N18" s="7"/>
    </row>
    <row r="19" ht="39" customHeight="1" spans="1:14">
      <c r="A19" s="24"/>
      <c r="B19" s="29" t="s">
        <v>52</v>
      </c>
      <c r="C19" s="5" t="s">
        <v>53</v>
      </c>
      <c r="D19" s="25" t="str">
        <f>[1]绩效目标表!$D$14</f>
        <v>服务对象满意度</v>
      </c>
      <c r="E19" s="26"/>
      <c r="F19" s="26"/>
      <c r="G19" s="26" t="s">
        <v>37</v>
      </c>
      <c r="H19" s="25">
        <v>80</v>
      </c>
      <c r="I19" s="26" t="s">
        <v>54</v>
      </c>
      <c r="J19" s="7">
        <v>100</v>
      </c>
      <c r="K19" s="7">
        <v>10</v>
      </c>
      <c r="L19" s="7"/>
      <c r="M19" s="38">
        <f>K19</f>
        <v>10</v>
      </c>
      <c r="N19" s="7"/>
    </row>
    <row r="20" spans="1:14">
      <c r="A20" s="30" t="s">
        <v>55</v>
      </c>
      <c r="B20" s="30"/>
      <c r="C20" s="30"/>
      <c r="D20" s="30"/>
      <c r="E20" s="30"/>
      <c r="F20" s="30"/>
      <c r="G20" s="30"/>
      <c r="H20" s="30"/>
      <c r="I20" s="30"/>
      <c r="J20" s="30"/>
      <c r="K20" s="37">
        <f>SUM(K14:K19)+L7</f>
        <v>100</v>
      </c>
      <c r="L20" s="7"/>
      <c r="M20" s="40">
        <f>SUM(M14:M19)+N7</f>
        <v>95.5</v>
      </c>
      <c r="N20" s="42"/>
    </row>
    <row r="21" spans="1:14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6:16">
      <c r="P22" s="33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